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<sst xmlns="http://schemas.openxmlformats.org/spreadsheetml/2006/main" count="164" uniqueCount="157">
  <si>
    <t>艺术设计学院综合素质评价表（上限100分）</t>
  </si>
  <si>
    <t>班级</t>
  </si>
  <si>
    <t>环设23-3</t>
  </si>
  <si>
    <t>姓名</t>
  </si>
  <si>
    <t>黄蕴琳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</si>
  <si>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</si>
  <si>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</si>
  <si>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</si>
  <si>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</si>
  <si>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</si>
  <si>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</si>
  <si>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</si>
  <si>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</si>
  <si>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</si>
  <si>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</si>
  <si>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</si>
  <si>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</si>
  <si>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</si>
  <si>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</si>
  <si>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</si>
  <si>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</si>
  <si>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</si>
  <si>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</si>
  <si>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</si>
  <si>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</si>
  <si>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</si>
  <si>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</si>
  <si>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</si>
  <si>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</si>
  <si>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</si>
  <si>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</si>
  <si>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</si>
  <si>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</si>
  <si>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</si>
  <si>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</si>
  <si>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</si>
  <si>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</si>
  <si>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</si>
  <si>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</si>
  <si>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</si>
  <si>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</si>
  <si>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</si>
  <si>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</si>
  <si>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</si>
  <si>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</si>
  <si>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</si>
  <si>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</si>
  <si>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</si>
  <si>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</si>
  <si>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</si>
  <si>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</si>
  <si>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</si>
  <si>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</si>
  <si>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</si>
  <si>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</si>
  <si>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</si>
  <si>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</si>
  <si>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</si>
  <si>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</si>
  <si>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</si>
  <si>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2025“心境空间 构筑和谐”空间艺术构造展览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</si>
  <si>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</si>
  <si>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</si>
  <si>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</si>
  <si>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</si>
  <si>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</si>
  <si>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</si>
  <si>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</si>
  <si>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</si>
  <si>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</si>
  <si>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</si>
  <si>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</si>
  <si>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</si>
  <si>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</si>
  <si>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</si>
  <si>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</si>
  <si>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</si>
  <si>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</si>
  <si>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</si>
  <si>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</si>
  <si>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</si>
  <si>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</si>
  <si>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</si>
  <si>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</si>
  <si>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</si>
  <si>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</si>
  <si>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</si>
  <si>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</si>
  <si>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</si>
  <si>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</si>
  <si>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</si>
  <si>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</si>
  <si>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</si>
  <si>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</si>
  <si>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</si>
  <si>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</si>
  <si>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</si>
  <si>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</si>
  <si>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</si>
  <si>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</si>
  <si>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</si>
  <si>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</si>
  <si>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</si>
  <si>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</si>
  <si>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</si>
  <si>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</si>
  <si>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</si>
  <si>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</si>
  <si>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</si>
  <si>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</si>
  <si>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</si>
  <si>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</si>
  <si>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</si>
  <si>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</si>
  <si>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</si>
  <si>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</si>
  <si>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</si>
  <si>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</si>
  <si>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</si>
  <si>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</si>
  <si>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</si>
  <si>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25-26年度艺术设计学院四六级打卡活动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</si>
  <si>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</si>
  <si>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</si>
  <si>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</si>
  <si>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</si>
  <si>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</si>
  <si>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</si>
  <si>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</si>
  <si>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</si>
  <si>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</si>
  <si>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</si>
  <si>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</si>
  <si>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</si>
  <si>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</si>
  <si>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</si>
  <si>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</si>
  <si>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</si>
  <si>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</si>
  <si>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</si>
  <si>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</si>
  <si>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南彩村“乡土再生共创南彩”志愿服务活动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</si>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</sst>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7" zoomScaleNormal="145" topLeftCell="B14" workbookViewId="0">
      <selection activeCell="K24" sqref="K2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231401515</v>
      </c>
      <c r="H2" s="12"/>
      <c r="I2" s="12" t="s">
        <v>6</v>
      </c>
      <c r="J2" s="12" t="s">
        <v>7</v>
      </c>
      <c r="K2" s="13">
        <v>725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5</v>
      </c>
      <c r="H18" s="44">
        <v>5</v>
      </c>
      <c r="I18" s="45">
        <v>5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>
        <v>10</v>
      </c>
      <c r="H24" s="38">
        <v>0</v>
      </c>
      <c r="I24" s="39">
        <v>10</v>
      </c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10</v>
      </c>
      <c r="H39" s="44">
        <v>0</v>
      </c>
      <c r="I39" s="45">
        <v>10</v>
      </c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>
        <v>5</v>
      </c>
      <c r="H40" s="38">
        <v>5</v>
      </c>
      <c r="I40" s="39">
        <v>5</v>
      </c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5</v>
      </c>
      <c r="H47" s="44">
        <v>5</v>
      </c>
      <c r="I47" s="45">
        <v>5</v>
      </c>
      <c r="J47" s="46"/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>
        <v>3</v>
      </c>
      <c r="H50" s="38">
        <v>2</v>
      </c>
      <c r="I50" s="39">
        <v>3</v>
      </c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3</v>
      </c>
      <c r="H53" s="44">
        <v>2</v>
      </c>
      <c r="I53" s="45">
        <v>3</v>
      </c>
      <c r="J53" s="46"/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139</v>
      </c>
      <c r="E58" s="49" t="s">
        <v>140</v>
      </c>
      <c r="F58" s="50" t="s">
        <v>141</v>
      </c>
      <c r="G58" s="51">
        <v>4</v>
      </c>
      <c r="H58" s="38">
        <v>4</v>
      </c>
      <c r="I58" s="39">
        <v>4</v>
      </c>
      <c r="J58" s="40"/>
      <c r="K58" s="52"/>
    </row>
    <row r="59" customHeight="1" spans="1:11">
      <c r="A59" s="48"/>
      <c r="B59" s="35"/>
      <c r="C59" s="83"/>
      <c r="D59" s="84"/>
      <c r="E59" s="49" t="s">
        <v>140</v>
      </c>
      <c r="F59" s="50" t="s">
        <v>141</v>
      </c>
      <c r="G59" s="51">
        <v>4</v>
      </c>
      <c r="H59" s="38">
        <v>4</v>
      </c>
      <c r="I59" s="39">
        <v>4</v>
      </c>
      <c r="J59" s="40"/>
      <c r="K59" s="52"/>
    </row>
    <row r="60" ht="35" customHeight="1" spans="1:11">
      <c r="A60" s="48"/>
      <c r="B60" s="35"/>
      <c r="C60" s="83"/>
      <c r="D60" s="84" t="s">
        <v>142</v>
      </c>
      <c r="E60" s="49" t="s">
        <v>143</v>
      </c>
      <c r="F60" s="50" t="s">
        <v>144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145</v>
      </c>
      <c r="D61" s="84" t="s">
        <v>146</v>
      </c>
      <c r="E61" s="49" t="s">
        <v>147</v>
      </c>
      <c r="F61" s="50" t="s">
        <v>148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149</v>
      </c>
      <c r="F62" s="50" t="s">
        <v>150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151</v>
      </c>
      <c r="F63" s="50" t="s">
        <v>152</v>
      </c>
      <c r="G63" s="51"/>
      <c r="H63" s="38"/>
      <c r="I63" s="39"/>
      <c r="J63" s="40"/>
      <c r="K63" s="52"/>
    </row>
    <row r="64" customHeight="1" spans="1:11">
      <c r="A64" s="48"/>
      <c r="B64" s="53" t="s">
        <v>153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8</v>
      </c>
      <c r="H65" s="44">
        <v>8</v>
      </c>
      <c r="I65" s="45">
        <v>8</v>
      </c>
      <c r="J65" s="46"/>
      <c r="K65" s="47"/>
    </row>
    <row r="66" customHeight="1" spans="1:11">
      <c r="A66" s="86" t="s">
        <v>154</v>
      </c>
      <c r="B66" s="87" t="s">
        <v>155</v>
      </c>
      <c r="C66" s="87"/>
      <c r="D66" s="87"/>
      <c r="E66" s="87"/>
      <c r="F66" s="88"/>
      <c r="G66" s="89">
        <v>24.75</v>
      </c>
      <c r="H66" s="90">
        <v>23.25</v>
      </c>
      <c r="I66" s="91">
        <f>SUM(I65*0.15+I53*0.15+I47*0.15+I39*0.15+I18*0.2+I7*0.2)</f>
        <v>24.9</v>
      </c>
      <c r="J66" s="92"/>
      <c r="K66" s="93"/>
    </row>
    <row r="67" ht="26.5" customHeight="1" spans="1:11">
      <c r="A67" s="86" t="s">
        <v>156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2026-09-04T13:18:18Z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A4521569CA4F4553BF318CE28EB23F98_13</vt:lpwstr>
  </property>
  <property fmtid="{D5CDD505-2E9C-101B-9397-08002B2CF9AE}" pid="4" name="CalculationRule">
    <vt:i4>0</vt:i4>
  </property>
</Properties>
</file>